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12" sheetId="2" r:id="rId1"/>
  </sheets>
  <definedNames>
    <definedName name="_xlnm.Print_Titles" localSheetId="0">'Приложение №12'!$15:$17</definedName>
    <definedName name="_xlnm.Print_Area" localSheetId="0">'Приложение №12'!$A$1:$I$27</definedName>
  </definedNames>
  <calcPr calcId="125725"/>
</workbook>
</file>

<file path=xl/calcChain.xml><?xml version="1.0" encoding="utf-8"?>
<calcChain xmlns="http://schemas.openxmlformats.org/spreadsheetml/2006/main">
  <c r="D23" i="2"/>
  <c r="D20"/>
  <c r="D25" s="1"/>
  <c r="E25"/>
  <c r="I23"/>
  <c r="I24"/>
  <c r="I21"/>
  <c r="I22"/>
  <c r="I18"/>
  <c r="I19"/>
  <c r="H25"/>
  <c r="G25"/>
  <c r="C25"/>
  <c r="F25"/>
  <c r="I20" l="1"/>
  <c r="I25" s="1"/>
</calcChain>
</file>

<file path=xl/sharedStrings.xml><?xml version="1.0" encoding="utf-8"?>
<sst xmlns="http://schemas.openxmlformats.org/spreadsheetml/2006/main" count="27" uniqueCount="26">
  <si>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</si>
  <si>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</si>
  <si>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</si>
  <si>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</si>
  <si>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</si>
  <si>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</si>
  <si>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</si>
  <si>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</si>
  <si>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 xml:space="preserve">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
 в 2014 – 2020 годах»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</si>
  <si>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</si>
  <si>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</si>
  <si>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</si>
  <si>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</si>
  <si>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</si>
  <si>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</si>
  <si>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к решению Белоярского района</t>
  </si>
  <si>
    <t>РАСПРЕДЕЛЕНИЕ 
межбюджетных трансфертов  бюджетам поселений  на 2016 год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</si>
  <si>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</si>
  <si>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</si>
  <si>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 xml:space="preserve"> на реконструкцию, расширение, модернизацию, строительство и капитальный ремонт объектов коммунального комплекса </t>
  </si>
  <si>
    <t>Всего</t>
  </si>
  <si>
    <t>(рублей)</t>
  </si>
  <si>
    <t>ПРИЛОЖЕНИЕ № 16</t>
  </si>
  <si>
    <t>от 04 декабря 2015 года № 28</t>
  </si>
  <si>
    <t>ПРИЛОЖЕНИЕ № 10</t>
  </si>
  <si>
    <t xml:space="preserve">от 02 марта 2016 года № 7 </t>
  </si>
</sst>
</file>

<file path=xl/styles.xml><?xml version="1.0" encoding="utf-8"?>
<styleSheet xmlns="http://schemas.openxmlformats.org/spreadsheetml/2006/main">
  <numFmts count="1">
    <numFmt numFmtId="164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3" xfId="1" applyBorder="1"/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tabSelected="1" view="pageBreakPreview" zoomScaleSheetLayoutView="100" workbookViewId="0">
      <selection activeCell="G3" sqref="G3:I3"/>
    </sheetView>
  </sheetViews>
  <sheetFormatPr defaultColWidth="9.28515625" defaultRowHeight="12.75"/>
  <cols>
    <col min="1" max="1" width="4.28515625" style="1" customWidth="1"/>
    <col min="2" max="2" width="18.85546875" style="1" customWidth="1"/>
    <col min="3" max="3" width="17.7109375" style="1" customWidth="1"/>
    <col min="4" max="4" width="17.5703125" style="1" customWidth="1"/>
    <col min="5" max="5" width="17.85546875" style="1" customWidth="1"/>
    <col min="6" max="6" width="30.140625" style="1" customWidth="1"/>
    <col min="7" max="7" width="28" style="1" customWidth="1"/>
    <col min="8" max="8" width="16.42578125" style="1" customWidth="1"/>
    <col min="9" max="9" width="16.85546875" style="1" customWidth="1"/>
    <col min="10" max="254" width="9.140625" style="1" customWidth="1"/>
    <col min="255" max="16384" width="9.28515625" style="1"/>
  </cols>
  <sheetData>
    <row r="1" spans="1:10" ht="20.25">
      <c r="G1" s="22" t="s">
        <v>24</v>
      </c>
      <c r="H1" s="22"/>
      <c r="I1" s="22"/>
    </row>
    <row r="2" spans="1:10" ht="20.25">
      <c r="G2" s="23" t="s">
        <v>15</v>
      </c>
      <c r="H2" s="23"/>
      <c r="I2" s="23"/>
    </row>
    <row r="3" spans="1:10" ht="20.25">
      <c r="G3" s="22" t="s">
        <v>25</v>
      </c>
      <c r="H3" s="22"/>
      <c r="I3" s="22"/>
    </row>
    <row r="7" spans="1:10" ht="20.25">
      <c r="A7" s="2"/>
      <c r="B7" s="2"/>
      <c r="C7" s="2"/>
      <c r="D7" s="2"/>
      <c r="E7" s="2"/>
      <c r="F7" s="2"/>
      <c r="G7" s="22" t="s">
        <v>22</v>
      </c>
      <c r="H7" s="22"/>
      <c r="I7" s="22"/>
      <c r="J7" s="7"/>
    </row>
    <row r="8" spans="1:10" ht="20.25">
      <c r="A8" s="2"/>
      <c r="B8" s="9"/>
      <c r="C8" s="2"/>
      <c r="D8" s="2"/>
      <c r="E8" s="2"/>
      <c r="F8" s="2"/>
      <c r="G8" s="23" t="s">
        <v>15</v>
      </c>
      <c r="H8" s="23"/>
      <c r="I8" s="23"/>
      <c r="J8" s="8"/>
    </row>
    <row r="9" spans="1:10" ht="20.25">
      <c r="A9" s="2"/>
      <c r="B9" s="2"/>
      <c r="C9" s="2"/>
      <c r="D9" s="2"/>
      <c r="E9" s="2"/>
      <c r="F9" s="2"/>
      <c r="G9" s="22" t="s">
        <v>23</v>
      </c>
      <c r="H9" s="22"/>
      <c r="I9" s="22"/>
      <c r="J9" s="7"/>
    </row>
    <row r="10" spans="1:10" ht="15.75">
      <c r="A10" s="2"/>
      <c r="B10" s="2"/>
      <c r="C10" s="2"/>
      <c r="D10" s="2"/>
      <c r="E10" s="2"/>
      <c r="F10" s="2"/>
      <c r="G10" s="15"/>
      <c r="H10" s="15"/>
      <c r="I10" s="15"/>
      <c r="J10" s="7"/>
    </row>
    <row r="11" spans="1:10" ht="15.75">
      <c r="A11" s="2"/>
      <c r="B11" s="2"/>
      <c r="C11" s="2"/>
      <c r="D11" s="2"/>
      <c r="E11" s="2"/>
      <c r="F11" s="2"/>
      <c r="G11" s="15"/>
      <c r="H11" s="15"/>
      <c r="I11" s="15"/>
      <c r="J11" s="7"/>
    </row>
    <row r="12" spans="1:10" ht="41.25" customHeight="1">
      <c r="A12" s="24" t="s">
        <v>16</v>
      </c>
      <c r="B12" s="24"/>
      <c r="C12" s="24"/>
      <c r="D12" s="24"/>
      <c r="E12" s="24"/>
      <c r="F12" s="24"/>
      <c r="G12" s="24"/>
      <c r="H12" s="24"/>
      <c r="I12" s="24"/>
      <c r="J12" s="7"/>
    </row>
    <row r="13" spans="1:10" ht="18.75">
      <c r="A13" s="12"/>
      <c r="B13" s="12"/>
      <c r="C13" s="12"/>
      <c r="D13" s="12"/>
      <c r="E13" s="12"/>
      <c r="F13" s="12"/>
      <c r="G13" s="12"/>
      <c r="H13" s="12"/>
      <c r="I13" s="12"/>
      <c r="J13" s="7"/>
    </row>
    <row r="14" spans="1:10" ht="16.5" customHeight="1">
      <c r="A14" s="2"/>
      <c r="B14" s="2"/>
      <c r="C14" s="2"/>
      <c r="D14" s="2"/>
      <c r="E14" s="2"/>
      <c r="F14" s="2"/>
      <c r="G14" s="2"/>
      <c r="H14" s="7"/>
      <c r="I14" s="14" t="s">
        <v>21</v>
      </c>
      <c r="J14" s="7"/>
    </row>
    <row r="15" spans="1:10" ht="35.25" customHeight="1">
      <c r="A15" s="25" t="s">
        <v>14</v>
      </c>
      <c r="B15" s="25" t="s">
        <v>13</v>
      </c>
      <c r="C15" s="25" t="s">
        <v>12</v>
      </c>
      <c r="D15" s="25" t="s">
        <v>11</v>
      </c>
      <c r="E15" s="25"/>
      <c r="F15" s="25"/>
      <c r="G15" s="25" t="s">
        <v>10</v>
      </c>
      <c r="H15" s="25"/>
      <c r="I15" s="26" t="s">
        <v>9</v>
      </c>
      <c r="J15" s="6"/>
    </row>
    <row r="16" spans="1:10" ht="239.25" customHeight="1">
      <c r="A16" s="25"/>
      <c r="B16" s="25"/>
      <c r="C16" s="25"/>
      <c r="D16" s="18" t="s">
        <v>18</v>
      </c>
      <c r="E16" s="18" t="s">
        <v>19</v>
      </c>
      <c r="F16" s="13" t="s">
        <v>17</v>
      </c>
      <c r="G16" s="17" t="s">
        <v>8</v>
      </c>
      <c r="H16" s="17" t="s">
        <v>7</v>
      </c>
      <c r="I16" s="26"/>
      <c r="J16" s="6"/>
    </row>
    <row r="17" spans="1:10" ht="15.7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6"/>
    </row>
    <row r="18" spans="1:10" ht="15.75" customHeight="1">
      <c r="A18" s="5">
        <v>1</v>
      </c>
      <c r="B18" s="16" t="s">
        <v>0</v>
      </c>
      <c r="C18" s="10">
        <v>33705800</v>
      </c>
      <c r="D18" s="10">
        <v>0</v>
      </c>
      <c r="E18" s="10">
        <v>73304700</v>
      </c>
      <c r="F18" s="10">
        <v>880000</v>
      </c>
      <c r="G18" s="10">
        <v>0</v>
      </c>
      <c r="H18" s="10">
        <v>0</v>
      </c>
      <c r="I18" s="10">
        <f>C18+E18+F18+G18+H18</f>
        <v>107890500</v>
      </c>
      <c r="J18" s="6"/>
    </row>
    <row r="19" spans="1:10" ht="16.5" customHeight="1">
      <c r="A19" s="5">
        <v>2</v>
      </c>
      <c r="B19" s="16" t="s">
        <v>6</v>
      </c>
      <c r="C19" s="10">
        <v>8671600</v>
      </c>
      <c r="D19" s="10">
        <v>0</v>
      </c>
      <c r="E19" s="10">
        <v>0</v>
      </c>
      <c r="F19" s="10">
        <v>0</v>
      </c>
      <c r="G19" s="10">
        <v>34800</v>
      </c>
      <c r="H19" s="10">
        <v>396000</v>
      </c>
      <c r="I19" s="10">
        <f>C19+D19+F19+G19+H19</f>
        <v>9102400</v>
      </c>
      <c r="J19" s="4"/>
    </row>
    <row r="20" spans="1:10" ht="16.5" customHeight="1">
      <c r="A20" s="5">
        <v>3</v>
      </c>
      <c r="B20" s="16" t="s">
        <v>5</v>
      </c>
      <c r="C20" s="10">
        <v>16536400</v>
      </c>
      <c r="D20" s="10">
        <f>7733200+4259126.38</f>
        <v>11992326.379999999</v>
      </c>
      <c r="E20" s="10">
        <v>0</v>
      </c>
      <c r="F20" s="10">
        <v>315000</v>
      </c>
      <c r="G20" s="10">
        <v>52200</v>
      </c>
      <c r="H20" s="10">
        <v>164000</v>
      </c>
      <c r="I20" s="10">
        <f t="shared" ref="I20:I24" si="0">C20+D20+F20+G20+H20</f>
        <v>29059926.379999999</v>
      </c>
      <c r="J20" s="4"/>
    </row>
    <row r="21" spans="1:10" ht="16.5" customHeight="1">
      <c r="A21" s="5">
        <v>4</v>
      </c>
      <c r="B21" s="16" t="s">
        <v>2</v>
      </c>
      <c r="C21" s="10">
        <v>6375500</v>
      </c>
      <c r="D21" s="10">
        <v>0</v>
      </c>
      <c r="E21" s="10">
        <v>0</v>
      </c>
      <c r="F21" s="10">
        <v>0</v>
      </c>
      <c r="G21" s="10">
        <v>29000</v>
      </c>
      <c r="H21" s="10">
        <v>396000</v>
      </c>
      <c r="I21" s="10">
        <f>C21+D21+F21+G21+H21</f>
        <v>6800500</v>
      </c>
      <c r="J21" s="4"/>
    </row>
    <row r="22" spans="1:10" ht="16.5" customHeight="1">
      <c r="A22" s="5">
        <v>5</v>
      </c>
      <c r="B22" s="16" t="s">
        <v>1</v>
      </c>
      <c r="C22" s="10">
        <v>15955000</v>
      </c>
      <c r="D22" s="10">
        <v>5574700</v>
      </c>
      <c r="E22" s="10">
        <v>0</v>
      </c>
      <c r="F22" s="10">
        <v>310000</v>
      </c>
      <c r="G22" s="10">
        <v>46400</v>
      </c>
      <c r="H22" s="10">
        <v>164000</v>
      </c>
      <c r="I22" s="10">
        <f>C22+D22+F22+G22+H22</f>
        <v>22050100</v>
      </c>
      <c r="J22" s="4"/>
    </row>
    <row r="23" spans="1:10" ht="16.5" customHeight="1">
      <c r="A23" s="5">
        <v>6</v>
      </c>
      <c r="B23" s="16" t="s">
        <v>4</v>
      </c>
      <c r="C23" s="10">
        <v>7142300</v>
      </c>
      <c r="D23" s="10">
        <f>5139600+1113468.13</f>
        <v>6253068.1299999999</v>
      </c>
      <c r="E23" s="10">
        <v>0</v>
      </c>
      <c r="F23" s="10">
        <v>0</v>
      </c>
      <c r="G23" s="10">
        <v>61800</v>
      </c>
      <c r="H23" s="10">
        <v>396000</v>
      </c>
      <c r="I23" s="10">
        <f t="shared" si="0"/>
        <v>13853168.129999999</v>
      </c>
      <c r="J23" s="4"/>
    </row>
    <row r="24" spans="1:10" ht="16.5" customHeight="1">
      <c r="A24" s="5">
        <v>7</v>
      </c>
      <c r="B24" s="16" t="s">
        <v>3</v>
      </c>
      <c r="C24" s="10">
        <v>4390200</v>
      </c>
      <c r="D24" s="10">
        <v>0</v>
      </c>
      <c r="E24" s="10">
        <v>0</v>
      </c>
      <c r="F24" s="10">
        <v>0</v>
      </c>
      <c r="G24" s="10">
        <v>38700</v>
      </c>
      <c r="H24" s="10">
        <v>396000</v>
      </c>
      <c r="I24" s="10">
        <f t="shared" si="0"/>
        <v>4824900</v>
      </c>
      <c r="J24" s="4"/>
    </row>
    <row r="25" spans="1:10" ht="15.75" customHeight="1">
      <c r="A25" s="3"/>
      <c r="B25" s="20" t="s">
        <v>20</v>
      </c>
      <c r="C25" s="11">
        <f>C19+C20+C23+C24+C21+C22+C18</f>
        <v>92776800</v>
      </c>
      <c r="D25" s="11">
        <f>D18+D19+D20+D21+D22+D23+D24</f>
        <v>23820094.509999998</v>
      </c>
      <c r="E25" s="11">
        <f>E18</f>
        <v>73304700</v>
      </c>
      <c r="F25" s="11">
        <f>F19+F20+F23+F24+F21+F22+F18</f>
        <v>1505000</v>
      </c>
      <c r="G25" s="11">
        <f>G19+G20+G23+G24+G21+G22+G18</f>
        <v>262900</v>
      </c>
      <c r="H25" s="11">
        <f>H19+H20+H23+H24+H21+H22+H18</f>
        <v>1912000</v>
      </c>
      <c r="I25" s="11">
        <f>I19+I20+I24+I23+I21+I22+I18</f>
        <v>193581494.50999999</v>
      </c>
      <c r="J25" s="2"/>
    </row>
    <row r="26" spans="1:10">
      <c r="E26" s="21"/>
      <c r="F26" s="21"/>
    </row>
  </sheetData>
  <mergeCells count="13">
    <mergeCell ref="A12:I12"/>
    <mergeCell ref="A15:A16"/>
    <mergeCell ref="B15:B16"/>
    <mergeCell ref="C15:C16"/>
    <mergeCell ref="G15:H15"/>
    <mergeCell ref="I15:I16"/>
    <mergeCell ref="D15:F15"/>
    <mergeCell ref="G1:I1"/>
    <mergeCell ref="G2:I2"/>
    <mergeCell ref="G3:I3"/>
    <mergeCell ref="G7:I7"/>
    <mergeCell ref="G9:I9"/>
    <mergeCell ref="G8:I8"/>
  </mergeCells>
  <pageMargins left="0.78740157480314965" right="0.98425196850393704" top="1.1023622047244095" bottom="0.59055118110236227" header="0.51181102362204722" footer="0.51181102362204722"/>
  <pageSetup paperSize="9" scale="7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2016-02-05T08:36:40Z</cp:lastPrinted>
  <dcterms:created xsi:type="dcterms:W3CDTF">2015-11-07T05:36:02Z</dcterms:created>
  <dcterms:modified xsi:type="dcterms:W3CDTF">2016-03-03T03:11:56Z</dcterms:modified>
</cp:coreProperties>
</file>